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filterPrivacy="1"/>
  <bookViews>
    <workbookView xWindow="0" yWindow="0" windowWidth="22260" windowHeight="12645"/>
  </bookViews>
  <sheets>
    <sheet name="Buget eligibilitate " sheetId="1" r:id="rId1"/>
    <sheet name="Plan financiar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5" i="2" l="1"/>
  <c r="B10" i="2"/>
  <c r="B13" i="2" l="1"/>
  <c r="C6" i="2"/>
  <c r="C10" i="2" s="1"/>
  <c r="D6" i="2"/>
  <c r="B6" i="2"/>
  <c r="D7" i="2"/>
  <c r="D8" i="2"/>
  <c r="D9" i="2"/>
  <c r="G59" i="1"/>
  <c r="G60" i="1"/>
  <c r="G61" i="1"/>
  <c r="G62" i="1"/>
  <c r="G63" i="1"/>
  <c r="G50" i="1"/>
  <c r="G51" i="1"/>
  <c r="G52" i="1"/>
  <c r="G53" i="1"/>
  <c r="G54" i="1"/>
  <c r="G55" i="1"/>
  <c r="G56" i="1"/>
  <c r="G57" i="1"/>
  <c r="G39" i="1"/>
  <c r="G40" i="1"/>
  <c r="G41" i="1"/>
  <c r="G42" i="1"/>
  <c r="G43" i="1"/>
  <c r="G44" i="1"/>
  <c r="G45" i="1"/>
  <c r="G46" i="1"/>
  <c r="G47" i="1"/>
  <c r="G48" i="1"/>
  <c r="G49" i="1"/>
  <c r="G31" i="1"/>
  <c r="G32" i="1"/>
  <c r="G33" i="1"/>
  <c r="G34" i="1"/>
  <c r="G35" i="1"/>
  <c r="G36" i="1"/>
  <c r="G37" i="1"/>
  <c r="G38" i="1"/>
  <c r="G7" i="1"/>
  <c r="G8" i="1"/>
  <c r="G9" i="1"/>
  <c r="G10" i="1"/>
  <c r="G11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F62" i="1"/>
  <c r="F63" i="1"/>
  <c r="F59" i="1"/>
  <c r="F60" i="1"/>
  <c r="F50" i="1"/>
  <c r="F51" i="1"/>
  <c r="F52" i="1"/>
  <c r="F53" i="1"/>
  <c r="F54" i="1"/>
  <c r="F55" i="1"/>
  <c r="F56" i="1"/>
  <c r="F57" i="1"/>
  <c r="F39" i="1"/>
  <c r="F40" i="1"/>
  <c r="F41" i="1"/>
  <c r="F42" i="1"/>
  <c r="F43" i="1"/>
  <c r="F44" i="1"/>
  <c r="F45" i="1"/>
  <c r="F46" i="1"/>
  <c r="F47" i="1"/>
  <c r="F48" i="1"/>
  <c r="F49" i="1"/>
  <c r="F33" i="1"/>
  <c r="F34" i="1"/>
  <c r="F35" i="1"/>
  <c r="F37" i="1"/>
  <c r="F38" i="1"/>
  <c r="F24" i="1"/>
  <c r="F25" i="1"/>
  <c r="F26" i="1"/>
  <c r="F27" i="1"/>
  <c r="F29" i="1"/>
  <c r="F30" i="1"/>
  <c r="F31" i="1"/>
  <c r="F32" i="1"/>
  <c r="F13" i="1"/>
  <c r="F14" i="1"/>
  <c r="F15" i="1"/>
  <c r="F16" i="1"/>
  <c r="F17" i="1"/>
  <c r="F18" i="1"/>
  <c r="F19" i="1"/>
  <c r="F20" i="1"/>
  <c r="F21" i="1"/>
  <c r="F22" i="1"/>
  <c r="F23" i="1"/>
  <c r="F7" i="1"/>
  <c r="F8" i="1"/>
  <c r="F9" i="1"/>
  <c r="F10" i="1"/>
  <c r="F11" i="1"/>
  <c r="G6" i="1"/>
  <c r="F6" i="1"/>
  <c r="C43" i="1"/>
  <c r="D43" i="1"/>
  <c r="E43" i="1"/>
  <c r="B43" i="1"/>
  <c r="C55" i="1"/>
  <c r="D55" i="1"/>
  <c r="E55" i="1"/>
  <c r="B55" i="1"/>
  <c r="C47" i="1"/>
  <c r="D47" i="1"/>
  <c r="E47" i="1"/>
  <c r="B47" i="1"/>
  <c r="C44" i="1"/>
  <c r="D44" i="1"/>
  <c r="E44" i="1"/>
  <c r="B44" i="1"/>
  <c r="C36" i="1"/>
  <c r="D36" i="1"/>
  <c r="E36" i="1"/>
  <c r="B36" i="1"/>
  <c r="C32" i="1"/>
  <c r="D32" i="1"/>
  <c r="E32" i="1"/>
  <c r="B32" i="1"/>
  <c r="D28" i="1"/>
  <c r="D12" i="1" s="1"/>
  <c r="E28" i="1"/>
  <c r="E12" i="1" s="1"/>
  <c r="E58" i="1" s="1"/>
  <c r="B28" i="1"/>
  <c r="C20" i="1"/>
  <c r="D20" i="1"/>
  <c r="E20" i="1"/>
  <c r="B20" i="1"/>
  <c r="C13" i="1"/>
  <c r="D13" i="1"/>
  <c r="E13" i="1"/>
  <c r="B13" i="1"/>
  <c r="C6" i="1"/>
  <c r="D6" i="1"/>
  <c r="E6" i="1"/>
  <c r="B6" i="1"/>
  <c r="D10" i="2" l="1"/>
  <c r="D58" i="1"/>
  <c r="D61" i="1" s="1"/>
  <c r="D64" i="1" s="1"/>
  <c r="F36" i="1"/>
  <c r="G28" i="1"/>
  <c r="F28" i="1"/>
  <c r="C12" i="1"/>
  <c r="B12" i="1"/>
  <c r="F12" i="1" l="1"/>
  <c r="B58" i="1"/>
  <c r="F58" i="1" s="1"/>
  <c r="G12" i="1"/>
  <c r="C58" i="1"/>
  <c r="G58" i="1" l="1"/>
  <c r="B61" i="1"/>
  <c r="B64" i="1" l="1"/>
  <c r="F64" i="1" s="1"/>
  <c r="F61" i="1"/>
</calcChain>
</file>

<file path=xl/sharedStrings.xml><?xml version="1.0" encoding="utf-8"?>
<sst xmlns="http://schemas.openxmlformats.org/spreadsheetml/2006/main" count="91" uniqueCount="80">
  <si>
    <t xml:space="preserve">  Buget Indicativ al Proiectului (Valori fără TVA ) </t>
  </si>
  <si>
    <t>Cheltuieli conform Cererii de finanţare</t>
  </si>
  <si>
    <t xml:space="preserve">Verificare </t>
  </si>
  <si>
    <t>Denumirea capitolelor de cheltuieli</t>
  </si>
  <si>
    <t>Cheltuieli conform SF/DALI</t>
  </si>
  <si>
    <t>Diferenţe fată de Cererea de finanţare</t>
  </si>
  <si>
    <t>euro</t>
  </si>
  <si>
    <t xml:space="preserve"> Capitolul 1 Cheltuieli pentru obţinerea şi amenajarea terenului - total, din care: </t>
  </si>
  <si>
    <r>
      <t xml:space="preserve">1.1 Cheltuieli pentru obţinerea  terenului </t>
    </r>
    <r>
      <rPr>
        <b/>
        <sz val="12"/>
        <color theme="1"/>
        <rFont val="Calibri"/>
        <family val="2"/>
        <scheme val="minor"/>
      </rPr>
      <t>(N)</t>
    </r>
  </si>
  <si>
    <t xml:space="preserve">1.2 Cheltuieli pentru amenajarea terenului </t>
  </si>
  <si>
    <t xml:space="preserve">1.3 Cheltuieli cu amenajări pentru  protecţia mediului şi aducerea la starea iniţială </t>
  </si>
  <si>
    <t>1.4 Cheltuieli pentru relocarea/protecţia utilităţilor</t>
  </si>
  <si>
    <t xml:space="preserve"> Capitolul 2 Cheltuieli pentru asigurarea utilităţilor necesare obiectivului de investiţii</t>
  </si>
  <si>
    <t xml:space="preserve"> Capitolul 3 Cheltuieli pentru proiectare şi asistenţă tehnică - total, din care: </t>
  </si>
  <si>
    <t>3.1 Studii</t>
  </si>
  <si>
    <t xml:space="preserve">   3.1.1 Studii de teren</t>
  </si>
  <si>
    <t xml:space="preserve">   3.1.2. Raport privind impactul asupra mediului</t>
  </si>
  <si>
    <t xml:space="preserve">   3.1.3. Alte studii specifice</t>
  </si>
  <si>
    <t>3.2 Documentaţii-suport şi cheltuieli pentru obţinerea de avize, acorduri şi autorizaţii</t>
  </si>
  <si>
    <t>3.3 Expertizare tehnică</t>
  </si>
  <si>
    <t>3.4 Certificarea performanţei energetice şi auditul energetic al clădirilor</t>
  </si>
  <si>
    <t>3.5 Proiectare</t>
  </si>
  <si>
    <t xml:space="preserve">   3.5.1. Temă de proiectare</t>
  </si>
  <si>
    <t xml:space="preserve">   3.5.2. Studiu de prefezabilitate</t>
  </si>
  <si>
    <t xml:space="preserve">   3.5.3. Studiu de fezabilitate/documentaţie de avizare a lucrărilor de intervenţii şi deviz general</t>
  </si>
  <si>
    <t xml:space="preserve">   3.5.4. Documentaţiile tehnice necesare în vederea obţinerii avizelor/acordurilor/autorizaţiilor</t>
  </si>
  <si>
    <t xml:space="preserve">   3.5.5. Verificarea tehnică de calitate a proiectului tehnic şi a detaliilor de execuţie</t>
  </si>
  <si>
    <t xml:space="preserve">   3.5.6. Proiect tehnic şi detalii de execuţie</t>
  </si>
  <si>
    <t xml:space="preserve">3.6 Organizarea procedurilor de achiziţie (N) </t>
  </si>
  <si>
    <t>3.7 Consultanţă</t>
  </si>
  <si>
    <t xml:space="preserve">   3.7.1. Managementul de proiect pentru obiectivul de investiţii</t>
  </si>
  <si>
    <r>
      <t xml:space="preserve">   3.7.2. Auditul financiar </t>
    </r>
    <r>
      <rPr>
        <b/>
        <sz val="12"/>
        <color theme="1"/>
        <rFont val="Calibri"/>
        <family val="2"/>
        <scheme val="minor"/>
      </rPr>
      <t>(N)</t>
    </r>
  </si>
  <si>
    <t>3.8 Asistenţă tehnică</t>
  </si>
  <si>
    <t xml:space="preserve">   3.8.1. Asistenţă tehnică din partea proiectantului</t>
  </si>
  <si>
    <t xml:space="preserve">       3.8.1.1. pe perioada de execuţie a lucrărilor</t>
  </si>
  <si>
    <t xml:space="preserve">       3.8.1.2. pentru participarea proiectantului la fazele incluse în programul de control al lucrărilor de execuţie, avizat de către Inspectoratul de Stat în Construcţii</t>
  </si>
  <si>
    <t xml:space="preserve">   3.8.2. Dirigenţie de şantier</t>
  </si>
  <si>
    <t xml:space="preserve"> Capitolul 4 Cheltuieli pentru investiţia de bază - total, din care: </t>
  </si>
  <si>
    <r>
      <t>4.1 Construcţii şi instalaţii</t>
    </r>
    <r>
      <rPr>
        <b/>
        <sz val="12"/>
        <color theme="1"/>
        <rFont val="Calibri"/>
        <family val="2"/>
        <scheme val="minor"/>
      </rPr>
      <t xml:space="preserve"> </t>
    </r>
  </si>
  <si>
    <t>4.2 Montaj utilaje, echipamente tehnologice şi funcţionale</t>
  </si>
  <si>
    <t>4.3 Utilaje, echipamente tehnologice şi funcţionale care necesită montaj</t>
  </si>
  <si>
    <t>4.4 Utilaje, echipamente tehnologice şi funcţionale care nu necesită montaj şi echipamente de transport</t>
  </si>
  <si>
    <r>
      <t xml:space="preserve">4.5 Dotări </t>
    </r>
    <r>
      <rPr>
        <b/>
        <sz val="12"/>
        <color theme="1"/>
        <rFont val="Calibri"/>
        <family val="2"/>
        <scheme val="minor"/>
      </rPr>
      <t xml:space="preserve"> </t>
    </r>
  </si>
  <si>
    <t>4.6 Active necorporale</t>
  </si>
  <si>
    <t xml:space="preserve"> Capitolul 5 Alte cheltuieli - total, din care: </t>
  </si>
  <si>
    <r>
      <t xml:space="preserve">5.1 Organizare de şantier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</si>
  <si>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5.1.1 lucrări de construcţii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şi instalaţii aferente organizării de şantier</t>
    </r>
    <r>
      <rPr>
        <b/>
        <sz val="12"/>
        <color theme="1"/>
        <rFont val="Calibri"/>
        <family val="2"/>
        <scheme val="minor"/>
      </rPr>
      <t xml:space="preserve"> </t>
    </r>
  </si>
  <si>
    <r>
      <t>5.1.2 cheltuieli conexe organizării şantierului</t>
    </r>
    <r>
      <rPr>
        <b/>
        <sz val="12"/>
        <color theme="1"/>
        <rFont val="Calibri"/>
        <family val="2"/>
        <scheme val="minor"/>
      </rPr>
      <t xml:space="preserve"> (E)</t>
    </r>
  </si>
  <si>
    <t>5.2 Comisioane, cote, taxe, costul creditului</t>
  </si>
  <si>
    <r>
      <t xml:space="preserve"> 5.2.1. Comisioanele şi dobânzile aferente creditului băncii finanţatoare </t>
    </r>
    <r>
      <rPr>
        <b/>
        <sz val="12"/>
        <color theme="1"/>
        <rFont val="Calibri"/>
        <family val="2"/>
        <scheme val="minor"/>
      </rPr>
      <t>(N)</t>
    </r>
  </si>
  <si>
    <t xml:space="preserve"> 5.2.2. Cota aferentă ISC pentru controlul calităţii lucrărilor de construcţii</t>
  </si>
  <si>
    <t>5.2.3. Cota aferentă ISC pentru controlul statului în amenajarea teritoriului, urbanism şi pentru autorizarea lucrărilor de construcţii</t>
  </si>
  <si>
    <r>
      <t xml:space="preserve">   5.2.4. Cota aferentă Casei Sociale a Constructorilor  CSC </t>
    </r>
    <r>
      <rPr>
        <b/>
        <sz val="12"/>
        <color theme="1"/>
        <rFont val="Calibri"/>
        <family val="2"/>
        <scheme val="minor"/>
      </rPr>
      <t>(N)</t>
    </r>
  </si>
  <si>
    <t xml:space="preserve"> 5.2.5. Taxe pentru acorduri, avize conforme şi autorizaţia de construire/desfiinţare</t>
  </si>
  <si>
    <r>
      <t>5.3 Cheltuieli diverse şi neprevăzute</t>
    </r>
    <r>
      <rPr>
        <b/>
        <sz val="12"/>
        <color theme="1"/>
        <rFont val="Calibri"/>
        <family val="2"/>
        <scheme val="minor"/>
      </rPr>
      <t xml:space="preserve"> (N)</t>
    </r>
  </si>
  <si>
    <t>5.4 Cheltuieli pentru informare şi publicitate</t>
  </si>
  <si>
    <t xml:space="preserve"> Capitolul 6 Cheltuieli pentru probe tehnologice şi teste - total, din care:</t>
  </si>
  <si>
    <r>
      <t xml:space="preserve">6.1 Pregătirea personalului de exploatare </t>
    </r>
    <r>
      <rPr>
        <b/>
        <sz val="12"/>
        <color theme="1"/>
        <rFont val="Calibri"/>
        <family val="2"/>
        <scheme val="minor"/>
      </rPr>
      <t>(N)</t>
    </r>
  </si>
  <si>
    <t>6.2 Probe tehnologice şi teste</t>
  </si>
  <si>
    <t xml:space="preserve"> TOTAL    </t>
  </si>
  <si>
    <t xml:space="preserve"> ACTUALIZARE Cheltuieli Eligibile (max 5%) </t>
  </si>
  <si>
    <t>TOTAL GENERAL FĂRĂ TVA</t>
  </si>
  <si>
    <t xml:space="preserve"> Valoare TVA  </t>
  </si>
  <si>
    <t xml:space="preserve"> TOTAL GENERAL inclusiv TVA </t>
  </si>
  <si>
    <t>Eligibil</t>
  </si>
  <si>
    <t>Neeligibil</t>
  </si>
  <si>
    <t>Procent avans</t>
  </si>
  <si>
    <t>Avans solicitat</t>
  </si>
  <si>
    <t>Procent contributie publica</t>
  </si>
  <si>
    <t>3. Buget local</t>
  </si>
  <si>
    <t>2.2 - imprumuturi</t>
  </si>
  <si>
    <t>2.1 -autofinantare</t>
  </si>
  <si>
    <t>2. Cofinantare privata, din care:</t>
  </si>
  <si>
    <t>1. Ajutor public nerambursabil</t>
  </si>
  <si>
    <t>Euro</t>
  </si>
  <si>
    <t>Cheltuieli neeligibile</t>
  </si>
  <si>
    <t>Cheltuieli eligibile</t>
  </si>
  <si>
    <t>4 TOTAL PROIECT</t>
  </si>
  <si>
    <t>Plan Financiar Măsura 7</t>
  </si>
  <si>
    <t xml:space="preserve">Total proiect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</si>
</sst>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rgb="FF008080"/>
      </left>
      <right/>
      <top style="medium">
        <color indexed="64"/>
      </top>
      <bottom style="medium">
        <color rgb="FF008080"/>
      </bottom>
      <diagonal/>
    </border>
    <border>
      <left style="medium">
        <color rgb="FF008080"/>
      </left>
      <right/>
      <top style="medium">
        <color indexed="64"/>
      </top>
      <bottom/>
      <diagonal/>
    </border>
    <border>
      <left/>
      <right style="medium">
        <color rgb="FF008080"/>
      </right>
      <top style="medium">
        <color indexed="64"/>
      </top>
      <bottom/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/>
      <right style="medium">
        <color rgb="FF008080"/>
      </right>
      <top/>
      <bottom style="medium">
        <color rgb="FF008080"/>
      </bottom>
      <diagonal/>
    </border>
    <border>
      <left/>
      <right style="medium">
        <color rgb="FF008080"/>
      </right>
      <top style="medium">
        <color indexed="64"/>
      </top>
      <bottom style="medium">
        <color rgb="FF008080"/>
      </bottom>
      <diagonal/>
    </border>
    <border>
      <left/>
      <right/>
      <top style="medium">
        <color indexed="64"/>
      </top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/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/>
      <diagonal/>
    </border>
    <border>
      <left style="medium">
        <color rgb="FF008080"/>
      </left>
      <right/>
      <top style="medium">
        <color rgb="FF008080"/>
      </top>
      <bottom style="medium">
        <color rgb="FF008080"/>
      </bottom>
      <diagonal/>
    </border>
    <border>
      <left/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horizontal="justify" vertical="center" wrapText="1"/>
    </xf>
    <xf numFmtId="0" fontId="0" fillId="0" borderId="12" xfId="0" applyBorder="1"/>
    <xf numFmtId="0" fontId="8" fillId="0" borderId="12" xfId="0" applyFont="1" applyBorder="1"/>
    <xf numFmtId="0" fontId="2" fillId="0" borderId="12" xfId="0" applyFont="1" applyBorder="1"/>
    <xf numFmtId="43" fontId="0" fillId="0" borderId="0" xfId="1" applyFont="1"/>
    <xf numFmtId="0" fontId="4" fillId="4" borderId="8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justify" vertical="center" wrapText="1"/>
    </xf>
    <xf numFmtId="0" fontId="3" fillId="4" borderId="4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0" fillId="2" borderId="12" xfId="0" applyFill="1" applyBorder="1"/>
    <xf numFmtId="0" fontId="0" fillId="2" borderId="12" xfId="0" applyFill="1" applyBorder="1" applyAlignment="1">
      <alignment wrapText="1"/>
    </xf>
    <xf numFmtId="0" fontId="8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3" fontId="8" fillId="2" borderId="13" xfId="0" applyNumberFormat="1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3" fontId="8" fillId="5" borderId="12" xfId="0" applyNumberFormat="1" applyFont="1" applyFill="1" applyBorder="1" applyAlignment="1">
      <alignment horizontal="center"/>
    </xf>
    <xf numFmtId="3" fontId="0" fillId="5" borderId="12" xfId="0" applyNumberFormat="1" applyFill="1" applyBorder="1" applyAlignment="1">
      <alignment horizontal="center"/>
    </xf>
    <xf numFmtId="9" fontId="0" fillId="5" borderId="12" xfId="2" applyNumberFormat="1" applyFont="1" applyFill="1" applyBorder="1" applyAlignment="1">
      <alignment horizontal="center"/>
    </xf>
    <xf numFmtId="164" fontId="0" fillId="5" borderId="12" xfId="1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40" zoomScale="80" zoomScaleNormal="80" workbookViewId="0">
      <selection activeCell="B28" sqref="B28:C28"/>
    </sheetView>
  </sheetViews>
  <sheetFormatPr defaultRowHeight="15" x14ac:dyDescent="0.25"/>
  <cols>
    <col min="1" max="1" width="75.28515625" customWidth="1"/>
    <col min="2" max="2" width="12.5703125" customWidth="1"/>
    <col min="3" max="3" width="12.85546875" customWidth="1"/>
    <col min="4" max="4" width="12" customWidth="1"/>
    <col min="5" max="5" width="11.7109375" customWidth="1"/>
    <col min="6" max="6" width="15.85546875" customWidth="1"/>
    <col min="7" max="7" width="12.42578125" customWidth="1"/>
  </cols>
  <sheetData>
    <row r="1" spans="1:7" ht="26.25" customHeight="1" thickBot="1" x14ac:dyDescent="0.3">
      <c r="A1" s="1" t="s">
        <v>0</v>
      </c>
      <c r="B1" s="47" t="s">
        <v>1</v>
      </c>
      <c r="C1" s="48"/>
      <c r="D1" s="51" t="s">
        <v>2</v>
      </c>
      <c r="E1" s="52"/>
      <c r="F1" s="52"/>
      <c r="G1" s="53"/>
    </row>
    <row r="2" spans="1:7" ht="54" customHeight="1" thickBot="1" x14ac:dyDescent="0.3">
      <c r="A2" s="39" t="s">
        <v>3</v>
      </c>
      <c r="B2" s="49"/>
      <c r="C2" s="50"/>
      <c r="D2" s="41" t="s">
        <v>4</v>
      </c>
      <c r="E2" s="42"/>
      <c r="F2" s="41" t="s">
        <v>5</v>
      </c>
      <c r="G2" s="42"/>
    </row>
    <row r="3" spans="1:7" ht="16.5" thickBot="1" x14ac:dyDescent="0.3">
      <c r="A3" s="40"/>
      <c r="B3" s="2" t="s">
        <v>64</v>
      </c>
      <c r="C3" s="3" t="s">
        <v>65</v>
      </c>
      <c r="D3" s="3" t="s">
        <v>64</v>
      </c>
      <c r="E3" s="3" t="s">
        <v>65</v>
      </c>
      <c r="F3" s="3" t="s">
        <v>64</v>
      </c>
      <c r="G3" s="3" t="s">
        <v>65</v>
      </c>
    </row>
    <row r="4" spans="1:7" ht="16.5" thickBot="1" x14ac:dyDescent="0.3">
      <c r="A4" s="39">
        <v>1</v>
      </c>
      <c r="B4" s="2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ht="16.5" thickBot="1" x14ac:dyDescent="0.3">
      <c r="A5" s="40"/>
      <c r="B5" s="2" t="s">
        <v>6</v>
      </c>
      <c r="C5" s="3" t="s">
        <v>6</v>
      </c>
      <c r="D5" s="3" t="s">
        <v>6</v>
      </c>
      <c r="E5" s="3" t="s">
        <v>6</v>
      </c>
      <c r="F5" s="3" t="s">
        <v>6</v>
      </c>
      <c r="G5" s="3" t="s">
        <v>6</v>
      </c>
    </row>
    <row r="6" spans="1:7" ht="45" customHeight="1" thickBot="1" x14ac:dyDescent="0.3">
      <c r="A6" s="24" t="s">
        <v>7</v>
      </c>
      <c r="B6" s="21">
        <f>SUM(B7:B10)</f>
        <v>0</v>
      </c>
      <c r="C6" s="21">
        <f t="shared" ref="C6:E6" si="0">SUM(C7:C10)</f>
        <v>0</v>
      </c>
      <c r="D6" s="21">
        <f t="shared" si="0"/>
        <v>0</v>
      </c>
      <c r="E6" s="21">
        <f t="shared" si="0"/>
        <v>0</v>
      </c>
      <c r="F6" s="22">
        <f>D6-B6</f>
        <v>0</v>
      </c>
      <c r="G6" s="22">
        <f>E6-C6</f>
        <v>0</v>
      </c>
    </row>
    <row r="7" spans="1:7" ht="31.5" customHeight="1" thickBot="1" x14ac:dyDescent="0.3">
      <c r="A7" s="7" t="s">
        <v>8</v>
      </c>
      <c r="B7" s="8"/>
      <c r="C7" s="6"/>
      <c r="D7" s="9"/>
      <c r="E7" s="6"/>
      <c r="F7" s="9">
        <f t="shared" ref="F7:F63" si="1">D7-B7</f>
        <v>0</v>
      </c>
      <c r="G7" s="22">
        <f t="shared" ref="G7:G63" si="2">E7-C7</f>
        <v>0</v>
      </c>
    </row>
    <row r="8" spans="1:7" ht="18" customHeight="1" thickBot="1" x14ac:dyDescent="0.3">
      <c r="A8" s="7" t="s">
        <v>9</v>
      </c>
      <c r="B8" s="5"/>
      <c r="C8" s="6"/>
      <c r="D8" s="6"/>
      <c r="E8" s="6"/>
      <c r="F8" s="22">
        <f t="shared" si="1"/>
        <v>0</v>
      </c>
      <c r="G8" s="22">
        <f t="shared" si="2"/>
        <v>0</v>
      </c>
    </row>
    <row r="9" spans="1:7" ht="34.5" customHeight="1" thickBot="1" x14ac:dyDescent="0.3">
      <c r="A9" s="7" t="s">
        <v>10</v>
      </c>
      <c r="B9" s="5"/>
      <c r="C9" s="6"/>
      <c r="D9" s="6"/>
      <c r="E9" s="6"/>
      <c r="F9" s="22">
        <f t="shared" si="1"/>
        <v>0</v>
      </c>
      <c r="G9" s="22">
        <f t="shared" si="2"/>
        <v>0</v>
      </c>
    </row>
    <row r="10" spans="1:7" ht="17.25" customHeight="1" thickBot="1" x14ac:dyDescent="0.3">
      <c r="A10" s="7" t="s">
        <v>11</v>
      </c>
      <c r="B10" s="5"/>
      <c r="C10" s="6"/>
      <c r="D10" s="6"/>
      <c r="E10" s="6"/>
      <c r="F10" s="22">
        <f t="shared" si="1"/>
        <v>0</v>
      </c>
      <c r="G10" s="22">
        <f t="shared" si="2"/>
        <v>0</v>
      </c>
    </row>
    <row r="11" spans="1:7" ht="30.75" customHeight="1" thickBot="1" x14ac:dyDescent="0.3">
      <c r="A11" s="23" t="s">
        <v>12</v>
      </c>
      <c r="B11" s="21"/>
      <c r="C11" s="22"/>
      <c r="D11" s="22"/>
      <c r="E11" s="22"/>
      <c r="F11" s="22">
        <f t="shared" si="1"/>
        <v>0</v>
      </c>
      <c r="G11" s="22">
        <f t="shared" si="2"/>
        <v>0</v>
      </c>
    </row>
    <row r="12" spans="1:7" ht="22.5" customHeight="1" thickBot="1" x14ac:dyDescent="0.3">
      <c r="A12" s="24" t="s">
        <v>13</v>
      </c>
      <c r="B12" s="21">
        <f>B13+B17+B18+B19+B20+B27+B28+B31</f>
        <v>0</v>
      </c>
      <c r="C12" s="21">
        <f t="shared" ref="C12:E12" si="3">C13+C17+C18+C19+C20+C27+C28+C31</f>
        <v>0</v>
      </c>
      <c r="D12" s="21">
        <f t="shared" si="3"/>
        <v>0</v>
      </c>
      <c r="E12" s="21">
        <f t="shared" si="3"/>
        <v>0</v>
      </c>
      <c r="F12" s="22">
        <f t="shared" si="1"/>
        <v>0</v>
      </c>
      <c r="G12" s="22">
        <f t="shared" si="2"/>
        <v>0</v>
      </c>
    </row>
    <row r="13" spans="1:7" ht="12.75" customHeight="1" thickBot="1" x14ac:dyDescent="0.3">
      <c r="A13" s="11" t="s">
        <v>14</v>
      </c>
      <c r="B13" s="5">
        <f>SUM(B14:B16)</f>
        <v>0</v>
      </c>
      <c r="C13" s="5">
        <f t="shared" ref="C13:E13" si="4">SUM(C14:C16)</f>
        <v>0</v>
      </c>
      <c r="D13" s="5">
        <f t="shared" si="4"/>
        <v>0</v>
      </c>
      <c r="E13" s="5">
        <f t="shared" si="4"/>
        <v>0</v>
      </c>
      <c r="F13" s="22">
        <f t="shared" si="1"/>
        <v>0</v>
      </c>
      <c r="G13" s="22">
        <f t="shared" si="2"/>
        <v>0</v>
      </c>
    </row>
    <row r="14" spans="1:7" ht="15.75" customHeight="1" thickBot="1" x14ac:dyDescent="0.3">
      <c r="A14" s="11" t="s">
        <v>15</v>
      </c>
      <c r="B14" s="5"/>
      <c r="C14" s="6"/>
      <c r="D14" s="6"/>
      <c r="E14" s="6"/>
      <c r="F14" s="22">
        <f t="shared" si="1"/>
        <v>0</v>
      </c>
      <c r="G14" s="22">
        <f t="shared" si="2"/>
        <v>0</v>
      </c>
    </row>
    <row r="15" spans="1:7" ht="18" customHeight="1" thickBot="1" x14ac:dyDescent="0.3">
      <c r="A15" s="11" t="s">
        <v>16</v>
      </c>
      <c r="B15" s="5"/>
      <c r="C15" s="6"/>
      <c r="D15" s="6"/>
      <c r="E15" s="6"/>
      <c r="F15" s="22">
        <f t="shared" si="1"/>
        <v>0</v>
      </c>
      <c r="G15" s="22">
        <f t="shared" si="2"/>
        <v>0</v>
      </c>
    </row>
    <row r="16" spans="1:7" ht="18" customHeight="1" thickBot="1" x14ac:dyDescent="0.3">
      <c r="A16" s="11" t="s">
        <v>17</v>
      </c>
      <c r="B16" s="5"/>
      <c r="C16" s="6"/>
      <c r="D16" s="6"/>
      <c r="E16" s="6"/>
      <c r="F16" s="22">
        <f t="shared" si="1"/>
        <v>0</v>
      </c>
      <c r="G16" s="22">
        <f t="shared" si="2"/>
        <v>0</v>
      </c>
    </row>
    <row r="17" spans="1:7" ht="34.5" customHeight="1" thickBot="1" x14ac:dyDescent="0.3">
      <c r="A17" s="7" t="s">
        <v>18</v>
      </c>
      <c r="B17" s="5"/>
      <c r="C17" s="6"/>
      <c r="D17" s="6"/>
      <c r="E17" s="6"/>
      <c r="F17" s="22">
        <f t="shared" si="1"/>
        <v>0</v>
      </c>
      <c r="G17" s="22">
        <f t="shared" si="2"/>
        <v>0</v>
      </c>
    </row>
    <row r="18" spans="1:7" ht="15.75" customHeight="1" thickBot="1" x14ac:dyDescent="0.3">
      <c r="A18" s="7" t="s">
        <v>19</v>
      </c>
      <c r="B18" s="5"/>
      <c r="C18" s="6"/>
      <c r="D18" s="6"/>
      <c r="E18" s="6"/>
      <c r="F18" s="22">
        <f t="shared" si="1"/>
        <v>0</v>
      </c>
      <c r="G18" s="22">
        <f t="shared" si="2"/>
        <v>0</v>
      </c>
    </row>
    <row r="19" spans="1:7" ht="16.5" customHeight="1" thickBot="1" x14ac:dyDescent="0.3">
      <c r="A19" s="7" t="s">
        <v>20</v>
      </c>
      <c r="B19" s="5"/>
      <c r="C19" s="6"/>
      <c r="D19" s="6"/>
      <c r="E19" s="6"/>
      <c r="F19" s="22">
        <f t="shared" si="1"/>
        <v>0</v>
      </c>
      <c r="G19" s="22">
        <f t="shared" si="2"/>
        <v>0</v>
      </c>
    </row>
    <row r="20" spans="1:7" ht="12.75" customHeight="1" thickBot="1" x14ac:dyDescent="0.3">
      <c r="A20" s="7" t="s">
        <v>21</v>
      </c>
      <c r="B20" s="5">
        <f>SUM(B21:B26)</f>
        <v>0</v>
      </c>
      <c r="C20" s="5">
        <f t="shared" ref="C20:E20" si="5">SUM(C21:C26)</f>
        <v>0</v>
      </c>
      <c r="D20" s="5">
        <f t="shared" si="5"/>
        <v>0</v>
      </c>
      <c r="E20" s="5">
        <f t="shared" si="5"/>
        <v>0</v>
      </c>
      <c r="F20" s="22">
        <f t="shared" si="1"/>
        <v>0</v>
      </c>
      <c r="G20" s="22">
        <f t="shared" si="2"/>
        <v>0</v>
      </c>
    </row>
    <row r="21" spans="1:7" ht="15.75" customHeight="1" thickBot="1" x14ac:dyDescent="0.3">
      <c r="A21" s="7" t="s">
        <v>22</v>
      </c>
      <c r="B21" s="12"/>
      <c r="C21" s="13"/>
      <c r="D21" s="13"/>
      <c r="E21" s="6"/>
      <c r="F21" s="22">
        <f t="shared" si="1"/>
        <v>0</v>
      </c>
      <c r="G21" s="22">
        <f t="shared" si="2"/>
        <v>0</v>
      </c>
    </row>
    <row r="22" spans="1:7" ht="16.5" customHeight="1" thickBot="1" x14ac:dyDescent="0.3">
      <c r="A22" s="7" t="s">
        <v>23</v>
      </c>
      <c r="B22" s="12"/>
      <c r="C22" s="6"/>
      <c r="D22" s="13"/>
      <c r="E22" s="6"/>
      <c r="F22" s="22">
        <f t="shared" si="1"/>
        <v>0</v>
      </c>
      <c r="G22" s="22">
        <f t="shared" si="2"/>
        <v>0</v>
      </c>
    </row>
    <row r="23" spans="1:7" ht="33.75" customHeight="1" thickBot="1" x14ac:dyDescent="0.3">
      <c r="A23" s="7" t="s">
        <v>24</v>
      </c>
      <c r="B23" s="12"/>
      <c r="C23" s="6"/>
      <c r="D23" s="13"/>
      <c r="E23" s="6"/>
      <c r="F23" s="22">
        <f t="shared" si="1"/>
        <v>0</v>
      </c>
      <c r="G23" s="22">
        <f t="shared" si="2"/>
        <v>0</v>
      </c>
    </row>
    <row r="24" spans="1:7" ht="32.25" customHeight="1" thickBot="1" x14ac:dyDescent="0.3">
      <c r="A24" s="7" t="s">
        <v>25</v>
      </c>
      <c r="B24" s="12"/>
      <c r="C24" s="6"/>
      <c r="D24" s="13"/>
      <c r="E24" s="6"/>
      <c r="F24" s="25">
        <f t="shared" si="1"/>
        <v>0</v>
      </c>
      <c r="G24" s="25">
        <f t="shared" si="2"/>
        <v>0</v>
      </c>
    </row>
    <row r="25" spans="1:7" ht="34.5" customHeight="1" thickBot="1" x14ac:dyDescent="0.3">
      <c r="A25" s="7" t="s">
        <v>26</v>
      </c>
      <c r="B25" s="12"/>
      <c r="C25" s="6"/>
      <c r="D25" s="13"/>
      <c r="E25" s="6"/>
      <c r="F25" s="25">
        <f t="shared" si="1"/>
        <v>0</v>
      </c>
      <c r="G25" s="25">
        <f t="shared" si="2"/>
        <v>0</v>
      </c>
    </row>
    <row r="26" spans="1:7" ht="17.25" customHeight="1" thickBot="1" x14ac:dyDescent="0.3">
      <c r="A26" s="7" t="s">
        <v>27</v>
      </c>
      <c r="B26" s="12"/>
      <c r="C26" s="6"/>
      <c r="D26" s="13"/>
      <c r="E26" s="6"/>
      <c r="F26" s="25">
        <f t="shared" si="1"/>
        <v>0</v>
      </c>
      <c r="G26" s="25">
        <f t="shared" si="2"/>
        <v>0</v>
      </c>
    </row>
    <row r="27" spans="1:7" ht="18" customHeight="1" thickBot="1" x14ac:dyDescent="0.3">
      <c r="A27" s="7" t="s">
        <v>28</v>
      </c>
      <c r="B27" s="8"/>
      <c r="C27" s="6"/>
      <c r="D27" s="9"/>
      <c r="E27" s="6"/>
      <c r="F27" s="9">
        <f t="shared" si="1"/>
        <v>0</v>
      </c>
      <c r="G27" s="25">
        <f t="shared" si="2"/>
        <v>0</v>
      </c>
    </row>
    <row r="28" spans="1:7" ht="15.75" customHeight="1" thickBot="1" x14ac:dyDescent="0.3">
      <c r="A28" s="7" t="s">
        <v>29</v>
      </c>
      <c r="B28" s="5">
        <f>SUM(B29:B30)</f>
        <v>0</v>
      </c>
      <c r="C28" s="5">
        <f>SUM(C29:C30)</f>
        <v>0</v>
      </c>
      <c r="D28" s="5">
        <f t="shared" ref="D28:E28" si="6">SUM(D29:D30)</f>
        <v>0</v>
      </c>
      <c r="E28" s="5">
        <f t="shared" si="6"/>
        <v>0</v>
      </c>
      <c r="F28" s="25">
        <f t="shared" si="1"/>
        <v>0</v>
      </c>
      <c r="G28" s="25">
        <f t="shared" si="2"/>
        <v>0</v>
      </c>
    </row>
    <row r="29" spans="1:7" ht="19.5" customHeight="1" thickBot="1" x14ac:dyDescent="0.3">
      <c r="A29" s="7" t="s">
        <v>30</v>
      </c>
      <c r="B29" s="5"/>
      <c r="C29" s="6"/>
      <c r="D29" s="6"/>
      <c r="E29" s="6"/>
      <c r="F29" s="25">
        <f t="shared" si="1"/>
        <v>0</v>
      </c>
      <c r="G29" s="25">
        <f t="shared" si="2"/>
        <v>0</v>
      </c>
    </row>
    <row r="30" spans="1:7" ht="25.5" customHeight="1" thickBot="1" x14ac:dyDescent="0.3">
      <c r="A30" s="7" t="s">
        <v>31</v>
      </c>
      <c r="B30" s="8"/>
      <c r="C30" s="6"/>
      <c r="D30" s="9"/>
      <c r="E30" s="6"/>
      <c r="F30" s="9">
        <f t="shared" si="1"/>
        <v>0</v>
      </c>
      <c r="G30" s="25">
        <f t="shared" si="2"/>
        <v>0</v>
      </c>
    </row>
    <row r="31" spans="1:7" ht="15.75" customHeight="1" thickBot="1" x14ac:dyDescent="0.3">
      <c r="A31" s="7" t="s">
        <v>32</v>
      </c>
      <c r="B31" s="5"/>
      <c r="C31" s="6"/>
      <c r="D31" s="6"/>
      <c r="E31" s="6"/>
      <c r="F31" s="25">
        <f t="shared" si="1"/>
        <v>0</v>
      </c>
      <c r="G31" s="25">
        <f>E31-C31</f>
        <v>0</v>
      </c>
    </row>
    <row r="32" spans="1:7" ht="18.75" customHeight="1" thickBot="1" x14ac:dyDescent="0.3">
      <c r="A32" s="7" t="s">
        <v>33</v>
      </c>
      <c r="B32" s="5">
        <f>SUM(B33:B34)</f>
        <v>0</v>
      </c>
      <c r="C32" s="5">
        <f t="shared" ref="C32:E32" si="7">SUM(C33:C34)</f>
        <v>0</v>
      </c>
      <c r="D32" s="5">
        <f t="shared" si="7"/>
        <v>0</v>
      </c>
      <c r="E32" s="5">
        <f t="shared" si="7"/>
        <v>0</v>
      </c>
      <c r="F32" s="25">
        <f t="shared" si="1"/>
        <v>0</v>
      </c>
      <c r="G32" s="25">
        <f t="shared" si="2"/>
        <v>0</v>
      </c>
    </row>
    <row r="33" spans="1:7" ht="27.75" customHeight="1" thickBot="1" x14ac:dyDescent="0.3">
      <c r="A33" s="7" t="s">
        <v>34</v>
      </c>
      <c r="B33" s="5"/>
      <c r="C33" s="6"/>
      <c r="D33" s="6"/>
      <c r="E33" s="6"/>
      <c r="F33" s="25">
        <f t="shared" si="1"/>
        <v>0</v>
      </c>
      <c r="G33" s="25">
        <f t="shared" si="2"/>
        <v>0</v>
      </c>
    </row>
    <row r="34" spans="1:7" ht="47.25" customHeight="1" thickBot="1" x14ac:dyDescent="0.3">
      <c r="A34" s="7" t="s">
        <v>35</v>
      </c>
      <c r="B34" s="5"/>
      <c r="C34" s="6"/>
      <c r="D34" s="6"/>
      <c r="E34" s="6"/>
      <c r="F34" s="25">
        <f t="shared" si="1"/>
        <v>0</v>
      </c>
      <c r="G34" s="25">
        <f t="shared" si="2"/>
        <v>0</v>
      </c>
    </row>
    <row r="35" spans="1:7" ht="19.5" customHeight="1" thickBot="1" x14ac:dyDescent="0.3">
      <c r="A35" s="26" t="s">
        <v>36</v>
      </c>
      <c r="B35" s="27"/>
      <c r="C35" s="25"/>
      <c r="D35" s="25"/>
      <c r="E35" s="25"/>
      <c r="F35" s="25">
        <f t="shared" si="1"/>
        <v>0</v>
      </c>
      <c r="G35" s="25">
        <f t="shared" si="2"/>
        <v>0</v>
      </c>
    </row>
    <row r="36" spans="1:7" ht="18.75" customHeight="1" thickBot="1" x14ac:dyDescent="0.3">
      <c r="A36" s="28" t="s">
        <v>37</v>
      </c>
      <c r="B36" s="27">
        <f>SUM(B37:B42)</f>
        <v>0</v>
      </c>
      <c r="C36" s="27">
        <f t="shared" ref="C36:E36" si="8">SUM(C37:C42)</f>
        <v>0</v>
      </c>
      <c r="D36" s="27">
        <f t="shared" si="8"/>
        <v>0</v>
      </c>
      <c r="E36" s="27">
        <f t="shared" si="8"/>
        <v>0</v>
      </c>
      <c r="F36" s="25">
        <f t="shared" si="1"/>
        <v>0</v>
      </c>
      <c r="G36" s="25">
        <f t="shared" si="2"/>
        <v>0</v>
      </c>
    </row>
    <row r="37" spans="1:7" ht="20.25" customHeight="1" thickBot="1" x14ac:dyDescent="0.3">
      <c r="A37" s="7" t="s">
        <v>38</v>
      </c>
      <c r="B37" s="5"/>
      <c r="C37" s="6"/>
      <c r="D37" s="6"/>
      <c r="E37" s="25"/>
      <c r="F37" s="25">
        <f t="shared" si="1"/>
        <v>0</v>
      </c>
      <c r="G37" s="25">
        <f t="shared" si="2"/>
        <v>0</v>
      </c>
    </row>
    <row r="38" spans="1:7" ht="21.75" customHeight="1" thickBot="1" x14ac:dyDescent="0.3">
      <c r="A38" s="26" t="s">
        <v>39</v>
      </c>
      <c r="B38" s="27"/>
      <c r="C38" s="25"/>
      <c r="D38" s="25"/>
      <c r="E38" s="25"/>
      <c r="F38" s="25">
        <f t="shared" si="1"/>
        <v>0</v>
      </c>
      <c r="G38" s="25">
        <f t="shared" si="2"/>
        <v>0</v>
      </c>
    </row>
    <row r="39" spans="1:7" ht="15.75" customHeight="1" thickBot="1" x14ac:dyDescent="0.3">
      <c r="A39" s="26" t="s">
        <v>40</v>
      </c>
      <c r="B39" s="27"/>
      <c r="C39" s="25"/>
      <c r="D39" s="25"/>
      <c r="E39" s="25"/>
      <c r="F39" s="25">
        <f t="shared" si="1"/>
        <v>0</v>
      </c>
      <c r="G39" s="25">
        <f t="shared" si="2"/>
        <v>0</v>
      </c>
    </row>
    <row r="40" spans="1:7" ht="44.25" customHeight="1" thickBot="1" x14ac:dyDescent="0.3">
      <c r="A40" s="26" t="s">
        <v>41</v>
      </c>
      <c r="B40" s="27"/>
      <c r="C40" s="25"/>
      <c r="D40" s="25"/>
      <c r="E40" s="25"/>
      <c r="F40" s="25">
        <f t="shared" si="1"/>
        <v>0</v>
      </c>
      <c r="G40" s="25">
        <f t="shared" si="2"/>
        <v>0</v>
      </c>
    </row>
    <row r="41" spans="1:7" ht="18.75" customHeight="1" thickBot="1" x14ac:dyDescent="0.3">
      <c r="A41" s="26" t="s">
        <v>42</v>
      </c>
      <c r="B41" s="27"/>
      <c r="C41" s="25"/>
      <c r="D41" s="25"/>
      <c r="E41" s="25"/>
      <c r="F41" s="25">
        <f t="shared" si="1"/>
        <v>0</v>
      </c>
      <c r="G41" s="25">
        <f t="shared" si="2"/>
        <v>0</v>
      </c>
    </row>
    <row r="42" spans="1:7" ht="18.75" customHeight="1" thickBot="1" x14ac:dyDescent="0.3">
      <c r="A42" s="26" t="s">
        <v>43</v>
      </c>
      <c r="B42" s="27"/>
      <c r="C42" s="25"/>
      <c r="D42" s="25"/>
      <c r="E42" s="25"/>
      <c r="F42" s="25">
        <f t="shared" si="1"/>
        <v>0</v>
      </c>
      <c r="G42" s="25">
        <f t="shared" si="2"/>
        <v>0</v>
      </c>
    </row>
    <row r="43" spans="1:7" ht="20.25" customHeight="1" thickBot="1" x14ac:dyDescent="0.3">
      <c r="A43" s="28" t="s">
        <v>44</v>
      </c>
      <c r="B43" s="27">
        <f>B44+B47+B53+B54</f>
        <v>0</v>
      </c>
      <c r="C43" s="27">
        <f t="shared" ref="C43:E43" si="9">C44+C47+C53+C54</f>
        <v>0</v>
      </c>
      <c r="D43" s="27">
        <f t="shared" si="9"/>
        <v>0</v>
      </c>
      <c r="E43" s="27">
        <f t="shared" si="9"/>
        <v>0</v>
      </c>
      <c r="F43" s="25">
        <f t="shared" si="1"/>
        <v>0</v>
      </c>
      <c r="G43" s="25">
        <f t="shared" si="2"/>
        <v>0</v>
      </c>
    </row>
    <row r="44" spans="1:7" ht="24" customHeight="1" thickBot="1" x14ac:dyDescent="0.3">
      <c r="A44" s="26" t="s">
        <v>45</v>
      </c>
      <c r="B44" s="27">
        <f>SUM(B45:B46)</f>
        <v>0</v>
      </c>
      <c r="C44" s="27">
        <f t="shared" ref="C44:E44" si="10">SUM(C45:C46)</f>
        <v>0</v>
      </c>
      <c r="D44" s="27">
        <f t="shared" si="10"/>
        <v>0</v>
      </c>
      <c r="E44" s="27">
        <f t="shared" si="10"/>
        <v>0</v>
      </c>
      <c r="F44" s="25">
        <f t="shared" si="1"/>
        <v>0</v>
      </c>
      <c r="G44" s="25">
        <f t="shared" si="2"/>
        <v>0</v>
      </c>
    </row>
    <row r="45" spans="1:7" ht="20.25" customHeight="1" thickBot="1" x14ac:dyDescent="0.3">
      <c r="A45" s="7" t="s">
        <v>46</v>
      </c>
      <c r="B45" s="5"/>
      <c r="C45" s="6"/>
      <c r="D45" s="6"/>
      <c r="E45" s="25"/>
      <c r="F45" s="25">
        <f t="shared" si="1"/>
        <v>0</v>
      </c>
      <c r="G45" s="25">
        <f t="shared" si="2"/>
        <v>0</v>
      </c>
    </row>
    <row r="46" spans="1:7" ht="21.75" customHeight="1" thickBot="1" x14ac:dyDescent="0.3">
      <c r="A46" s="7" t="s">
        <v>47</v>
      </c>
      <c r="B46" s="5"/>
      <c r="C46" s="6"/>
      <c r="D46" s="6"/>
      <c r="E46" s="25"/>
      <c r="F46" s="25">
        <f t="shared" si="1"/>
        <v>0</v>
      </c>
      <c r="G46" s="25">
        <f t="shared" si="2"/>
        <v>0</v>
      </c>
    </row>
    <row r="47" spans="1:7" ht="16.5" customHeight="1" thickBot="1" x14ac:dyDescent="0.3">
      <c r="A47" s="7" t="s">
        <v>48</v>
      </c>
      <c r="B47" s="5">
        <f>SUM(B48:B52)</f>
        <v>0</v>
      </c>
      <c r="C47" s="5">
        <f t="shared" ref="C47:E47" si="11">SUM(C48:C52)</f>
        <v>0</v>
      </c>
      <c r="D47" s="5">
        <f t="shared" si="11"/>
        <v>0</v>
      </c>
      <c r="E47" s="27">
        <f t="shared" si="11"/>
        <v>0</v>
      </c>
      <c r="F47" s="25">
        <f t="shared" si="1"/>
        <v>0</v>
      </c>
      <c r="G47" s="25">
        <f t="shared" si="2"/>
        <v>0</v>
      </c>
    </row>
    <row r="48" spans="1:7" ht="21" customHeight="1" thickBot="1" x14ac:dyDescent="0.3">
      <c r="A48" s="7" t="s">
        <v>49</v>
      </c>
      <c r="B48" s="8"/>
      <c r="C48" s="21"/>
      <c r="D48" s="8"/>
      <c r="E48" s="21"/>
      <c r="F48" s="9">
        <f t="shared" si="1"/>
        <v>0</v>
      </c>
      <c r="G48" s="22">
        <f t="shared" si="2"/>
        <v>0</v>
      </c>
    </row>
    <row r="49" spans="1:7" ht="21" customHeight="1" thickBot="1" x14ac:dyDescent="0.3">
      <c r="A49" s="7" t="s">
        <v>50</v>
      </c>
      <c r="B49" s="5"/>
      <c r="C49" s="6"/>
      <c r="D49" s="6"/>
      <c r="E49" s="6"/>
      <c r="F49" s="22">
        <f t="shared" si="1"/>
        <v>0</v>
      </c>
      <c r="G49" s="22">
        <f t="shared" si="2"/>
        <v>0</v>
      </c>
    </row>
    <row r="50" spans="1:7" ht="32.25" customHeight="1" thickBot="1" x14ac:dyDescent="0.3">
      <c r="A50" s="7" t="s">
        <v>51</v>
      </c>
      <c r="B50" s="5"/>
      <c r="C50" s="6"/>
      <c r="D50" s="6"/>
      <c r="E50" s="6"/>
      <c r="F50" s="22">
        <f t="shared" si="1"/>
        <v>0</v>
      </c>
      <c r="G50" s="22">
        <f t="shared" si="2"/>
        <v>0</v>
      </c>
    </row>
    <row r="51" spans="1:7" ht="23.25" customHeight="1" thickBot="1" x14ac:dyDescent="0.3">
      <c r="A51" s="7" t="s">
        <v>52</v>
      </c>
      <c r="B51" s="8"/>
      <c r="C51" s="6"/>
      <c r="D51" s="9"/>
      <c r="E51" s="6"/>
      <c r="F51" s="9">
        <f t="shared" si="1"/>
        <v>0</v>
      </c>
      <c r="G51" s="22">
        <f t="shared" si="2"/>
        <v>0</v>
      </c>
    </row>
    <row r="52" spans="1:7" ht="32.25" customHeight="1" thickBot="1" x14ac:dyDescent="0.3">
      <c r="A52" s="7" t="s">
        <v>53</v>
      </c>
      <c r="B52" s="5"/>
      <c r="C52" s="6"/>
      <c r="D52" s="6"/>
      <c r="E52" s="6"/>
      <c r="F52" s="22">
        <f t="shared" si="1"/>
        <v>0</v>
      </c>
      <c r="G52" s="22">
        <f t="shared" si="2"/>
        <v>0</v>
      </c>
    </row>
    <row r="53" spans="1:7" ht="24.75" customHeight="1" thickBot="1" x14ac:dyDescent="0.3">
      <c r="A53" s="7" t="s">
        <v>54</v>
      </c>
      <c r="B53" s="8"/>
      <c r="C53" s="6"/>
      <c r="D53" s="9"/>
      <c r="E53" s="6"/>
      <c r="F53" s="9">
        <f t="shared" si="1"/>
        <v>0</v>
      </c>
      <c r="G53" s="22">
        <f t="shared" si="2"/>
        <v>0</v>
      </c>
    </row>
    <row r="54" spans="1:7" ht="18" customHeight="1" thickBot="1" x14ac:dyDescent="0.3">
      <c r="A54" s="7" t="s">
        <v>55</v>
      </c>
      <c r="B54" s="12"/>
      <c r="C54" s="6"/>
      <c r="D54" s="13"/>
      <c r="E54" s="6"/>
      <c r="F54" s="22">
        <f t="shared" si="1"/>
        <v>0</v>
      </c>
      <c r="G54" s="22">
        <f t="shared" si="2"/>
        <v>0</v>
      </c>
    </row>
    <row r="55" spans="1:7" ht="24.75" customHeight="1" thickBot="1" x14ac:dyDescent="0.3">
      <c r="A55" s="24" t="s">
        <v>56</v>
      </c>
      <c r="B55" s="21">
        <f>SUM(B56:B57)</f>
        <v>0</v>
      </c>
      <c r="C55" s="21">
        <f t="shared" ref="C55:E55" si="12">SUM(C56:C57)</f>
        <v>0</v>
      </c>
      <c r="D55" s="21">
        <f t="shared" si="12"/>
        <v>0</v>
      </c>
      <c r="E55" s="21">
        <f t="shared" si="12"/>
        <v>0</v>
      </c>
      <c r="F55" s="22">
        <f t="shared" si="1"/>
        <v>0</v>
      </c>
      <c r="G55" s="22">
        <f t="shared" si="2"/>
        <v>0</v>
      </c>
    </row>
    <row r="56" spans="1:7" ht="20.25" customHeight="1" thickBot="1" x14ac:dyDescent="0.3">
      <c r="A56" s="7" t="s">
        <v>57</v>
      </c>
      <c r="B56" s="8"/>
      <c r="C56" s="6"/>
      <c r="D56" s="9"/>
      <c r="E56" s="6"/>
      <c r="F56" s="9">
        <f t="shared" si="1"/>
        <v>0</v>
      </c>
      <c r="G56" s="22">
        <f t="shared" si="2"/>
        <v>0</v>
      </c>
    </row>
    <row r="57" spans="1:7" ht="15.75" customHeight="1" thickBot="1" x14ac:dyDescent="0.3">
      <c r="A57" s="7" t="s">
        <v>58</v>
      </c>
      <c r="B57" s="5"/>
      <c r="C57" s="6"/>
      <c r="D57" s="6"/>
      <c r="E57" s="6"/>
      <c r="F57" s="22">
        <f t="shared" si="1"/>
        <v>0</v>
      </c>
      <c r="G57" s="22">
        <f t="shared" si="2"/>
        <v>0</v>
      </c>
    </row>
    <row r="58" spans="1:7" ht="16.5" thickBot="1" x14ac:dyDescent="0.3">
      <c r="A58" s="4" t="s">
        <v>59</v>
      </c>
      <c r="B58" s="5">
        <f>B55+B43+B36+B12+B11+B6</f>
        <v>0</v>
      </c>
      <c r="C58" s="5">
        <f t="shared" ref="C58:E58" si="13">C55+C43+C36+C12+C11+C6</f>
        <v>0</v>
      </c>
      <c r="D58" s="5">
        <f t="shared" si="13"/>
        <v>0</v>
      </c>
      <c r="E58" s="5">
        <f t="shared" si="13"/>
        <v>0</v>
      </c>
      <c r="F58" s="22">
        <f t="shared" si="1"/>
        <v>0</v>
      </c>
      <c r="G58" s="22">
        <f t="shared" si="2"/>
        <v>0</v>
      </c>
    </row>
    <row r="59" spans="1:7" ht="16.5" thickBot="1" x14ac:dyDescent="0.3">
      <c r="A59" s="16"/>
      <c r="B59" s="14"/>
      <c r="C59" s="10"/>
      <c r="D59" s="15"/>
      <c r="E59" s="15"/>
      <c r="F59" s="22">
        <f t="shared" si="1"/>
        <v>0</v>
      </c>
      <c r="G59" s="22">
        <f t="shared" si="2"/>
        <v>0</v>
      </c>
    </row>
    <row r="60" spans="1:7" ht="20.25" customHeight="1" thickBot="1" x14ac:dyDescent="0.3">
      <c r="A60" s="4" t="s">
        <v>60</v>
      </c>
      <c r="B60" s="5"/>
      <c r="C60" s="6"/>
      <c r="D60" s="6"/>
      <c r="E60" s="6"/>
      <c r="F60" s="22">
        <f t="shared" si="1"/>
        <v>0</v>
      </c>
      <c r="G60" s="22">
        <f t="shared" si="2"/>
        <v>0</v>
      </c>
    </row>
    <row r="61" spans="1:7" ht="21.75" customHeight="1" thickBot="1" x14ac:dyDescent="0.3">
      <c r="A61" s="4" t="s">
        <v>61</v>
      </c>
      <c r="B61" s="5">
        <f>B58+C58</f>
        <v>0</v>
      </c>
      <c r="C61" s="6"/>
      <c r="D61" s="6">
        <f>D58+E58</f>
        <v>0</v>
      </c>
      <c r="E61" s="6"/>
      <c r="F61" s="22">
        <f t="shared" si="1"/>
        <v>0</v>
      </c>
      <c r="G61" s="22">
        <f t="shared" si="2"/>
        <v>0</v>
      </c>
    </row>
    <row r="62" spans="1:7" ht="20.25" customHeight="1" thickBot="1" x14ac:dyDescent="0.3">
      <c r="A62" s="4" t="s">
        <v>62</v>
      </c>
      <c r="B62" s="14"/>
      <c r="C62" s="10"/>
      <c r="D62" s="6"/>
      <c r="E62" s="10"/>
      <c r="F62" s="22">
        <f t="shared" si="1"/>
        <v>0</v>
      </c>
      <c r="G62" s="22">
        <f t="shared" si="2"/>
        <v>0</v>
      </c>
    </row>
    <row r="63" spans="1:7" ht="16.5" thickBot="1" x14ac:dyDescent="0.3">
      <c r="A63" s="4"/>
      <c r="B63" s="14"/>
      <c r="C63" s="10"/>
      <c r="D63" s="15"/>
      <c r="E63" s="15"/>
      <c r="F63" s="22">
        <f t="shared" si="1"/>
        <v>0</v>
      </c>
      <c r="G63" s="22">
        <f t="shared" si="2"/>
        <v>0</v>
      </c>
    </row>
    <row r="64" spans="1:7" ht="24" customHeight="1" thickBot="1" x14ac:dyDescent="0.3">
      <c r="A64" s="4" t="s">
        <v>63</v>
      </c>
      <c r="B64" s="43">
        <f>B61+C62</f>
        <v>0</v>
      </c>
      <c r="C64" s="44"/>
      <c r="D64" s="43">
        <f>D61+E62</f>
        <v>0</v>
      </c>
      <c r="E64" s="44"/>
      <c r="F64" s="45">
        <f>D64-B64</f>
        <v>0</v>
      </c>
      <c r="G64" s="46"/>
    </row>
  </sheetData>
  <mergeCells count="9">
    <mergeCell ref="A2:A3"/>
    <mergeCell ref="D2:E2"/>
    <mergeCell ref="F2:G2"/>
    <mergeCell ref="A4:A5"/>
    <mergeCell ref="B64:C64"/>
    <mergeCell ref="D64:E64"/>
    <mergeCell ref="F64:G64"/>
    <mergeCell ref="B1:C2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20" sqref="D20"/>
    </sheetView>
  </sheetViews>
  <sheetFormatPr defaultRowHeight="15" x14ac:dyDescent="0.25"/>
  <cols>
    <col min="1" max="1" width="41.5703125" customWidth="1"/>
    <col min="2" max="2" width="10.7109375" customWidth="1"/>
    <col min="3" max="3" width="11" customWidth="1"/>
  </cols>
  <sheetData>
    <row r="1" spans="1:4" x14ac:dyDescent="0.25">
      <c r="A1" s="54" t="s">
        <v>78</v>
      </c>
      <c r="B1" s="55"/>
      <c r="C1" s="55"/>
      <c r="D1" s="56"/>
    </row>
    <row r="2" spans="1:4" ht="30" x14ac:dyDescent="0.25">
      <c r="A2" s="29"/>
      <c r="B2" s="30" t="s">
        <v>76</v>
      </c>
      <c r="C2" s="30" t="s">
        <v>75</v>
      </c>
      <c r="D2" s="30" t="s">
        <v>79</v>
      </c>
    </row>
    <row r="3" spans="1:4" x14ac:dyDescent="0.25">
      <c r="A3" s="31">
        <v>0</v>
      </c>
      <c r="B3" s="31">
        <v>1</v>
      </c>
      <c r="C3" s="31">
        <v>2</v>
      </c>
      <c r="D3" s="31">
        <v>3</v>
      </c>
    </row>
    <row r="4" spans="1:4" x14ac:dyDescent="0.25">
      <c r="A4" s="17"/>
      <c r="B4" s="34" t="s">
        <v>74</v>
      </c>
      <c r="C4" s="32" t="s">
        <v>74</v>
      </c>
      <c r="D4" s="34" t="s">
        <v>74</v>
      </c>
    </row>
    <row r="5" spans="1:4" x14ac:dyDescent="0.25">
      <c r="A5" s="19" t="s">
        <v>73</v>
      </c>
      <c r="B5" s="35"/>
      <c r="C5" s="33"/>
      <c r="D5" s="35">
        <f>B5+C5</f>
        <v>0</v>
      </c>
    </row>
    <row r="6" spans="1:4" x14ac:dyDescent="0.25">
      <c r="A6" s="19" t="s">
        <v>72</v>
      </c>
      <c r="B6" s="36">
        <f>B7+B8</f>
        <v>0</v>
      </c>
      <c r="C6" s="36">
        <f t="shared" ref="C6:D6" si="0">C7+C8</f>
        <v>0</v>
      </c>
      <c r="D6" s="36">
        <f t="shared" si="0"/>
        <v>0</v>
      </c>
    </row>
    <row r="7" spans="1:4" x14ac:dyDescent="0.25">
      <c r="A7" s="17" t="s">
        <v>71</v>
      </c>
      <c r="B7" s="36">
        <v>0</v>
      </c>
      <c r="C7" s="36">
        <v>0</v>
      </c>
      <c r="D7" s="36">
        <f>B7+C7</f>
        <v>0</v>
      </c>
    </row>
    <row r="8" spans="1:4" x14ac:dyDescent="0.25">
      <c r="A8" s="17" t="s">
        <v>70</v>
      </c>
      <c r="B8" s="36">
        <v>0</v>
      </c>
      <c r="C8" s="36">
        <v>0</v>
      </c>
      <c r="D8" s="36">
        <f>B8+C8</f>
        <v>0</v>
      </c>
    </row>
    <row r="9" spans="1:4" x14ac:dyDescent="0.25">
      <c r="A9" s="19" t="s">
        <v>69</v>
      </c>
      <c r="B9" s="36">
        <v>0</v>
      </c>
      <c r="C9" s="36"/>
      <c r="D9" s="36">
        <f>B9+C9</f>
        <v>0</v>
      </c>
    </row>
    <row r="10" spans="1:4" x14ac:dyDescent="0.25">
      <c r="A10" s="18" t="s">
        <v>77</v>
      </c>
      <c r="B10" s="35">
        <f>B5+B6+B9</f>
        <v>0</v>
      </c>
      <c r="C10" s="35">
        <f t="shared" ref="C10:D10" si="1">C5+C6+C9</f>
        <v>0</v>
      </c>
      <c r="D10" s="35">
        <f t="shared" si="1"/>
        <v>0</v>
      </c>
    </row>
    <row r="11" spans="1:4" x14ac:dyDescent="0.25">
      <c r="A11" s="17" t="s">
        <v>68</v>
      </c>
      <c r="B11" s="37">
        <v>1</v>
      </c>
      <c r="C11" s="36"/>
      <c r="D11" s="36"/>
    </row>
    <row r="12" spans="1:4" x14ac:dyDescent="0.25">
      <c r="A12" s="17" t="s">
        <v>67</v>
      </c>
      <c r="B12" s="36"/>
      <c r="C12" s="36"/>
      <c r="D12" s="36"/>
    </row>
    <row r="13" spans="1:4" x14ac:dyDescent="0.25">
      <c r="A13" s="17" t="s">
        <v>66</v>
      </c>
      <c r="B13" s="38" t="e">
        <f>B12/B10*100</f>
        <v>#DIV/0!</v>
      </c>
      <c r="C13" s="36"/>
      <c r="D13" s="36"/>
    </row>
    <row r="20" spans="3:3" x14ac:dyDescent="0.25">
      <c r="C20" s="20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Buget eligibilitate </vt:lpstr>
      <vt:lpstr>Plan financiar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2017-08-11T05:42:10Z</dcterms:modified>
</cp:coreProperties>
</file>